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11" sheetId="1" r:id="rId1"/>
  </sheets>
  <externalReferences>
    <externalReference r:id="rId2"/>
  </externalReferences>
  <definedNames>
    <definedName name="Z_6E36EA37_049E_4FAE_B719_2847CD16F858_.wvu.Cols" localSheetId="0" hidden="1">'Грушевская 11'!#REF!,'Грушевская 11'!#REF!</definedName>
    <definedName name="Z_6E36EA37_049E_4FAE_B719_2847CD16F858_.wvu.Rows" localSheetId="0" hidden="1">'Грушевская 11'!$42:$45</definedName>
    <definedName name="Z_73C0D023_21BD_4441_8EFA_957546C15799_.wvu.Cols" localSheetId="0" hidden="1">'Грушевская 11'!#REF!,'Грушевская 11'!#REF!</definedName>
    <definedName name="Z_73C0D023_21BD_4441_8EFA_957546C15799_.wvu.Rows" localSheetId="0" hidden="1">'Грушевская 11'!$42:$45</definedName>
    <definedName name="_xlnm.Print_Area" localSheetId="0">'Грушевская 11'!$A$1:$H$60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<sst xmlns="http://schemas.openxmlformats.org/spreadsheetml/2006/main" count="62" uniqueCount="53">
  <si>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</si>
  <si>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</si>
  <si>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</si>
  <si>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</si>
  <si>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</si>
  <si>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</si>
  <si>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</si>
  <si>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</si>
  <si>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</si>
  <si>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</si>
  <si>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</si>
  <si>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</si>
  <si>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</si>
  <si>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</si>
  <si>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</si>
  <si>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</si>
  <si>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</si>
  <si>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</si>
  <si>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</si>
  <si>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</si>
  <si>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</si>
  <si>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</si>
  <si>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</si>
  <si>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</si>
  <si>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</si>
  <si>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</si>
  <si>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</si>
  <si>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</si>
  <si>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</si>
  <si>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</si>
  <si>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</si>
  <si>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</si>
  <si>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</si>
  <si>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</si>
  <si>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</si>
  <si>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</si>
  <si>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</si>
  <si>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</si>
  <si>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</si>
  <si>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</si>
  <si>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</si>
  <si>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</si>
  <si>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</si>
  <si>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Задолженность на 01.01.2017 г.</t>
  </si>
  <si>
    <t>Годовой отчет  управляющей организации ООО " УК Ворошиловского района"      за 2017 год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</si>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</sst>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3">
          <cell r="W113">
            <v>14193.714563252566</v>
          </cell>
          <cell r="X113">
            <v>2855.0493582446852</v>
          </cell>
          <cell r="Y113">
            <v>19958.595000000005</v>
          </cell>
          <cell r="AA113">
            <v>0</v>
          </cell>
          <cell r="AI113">
            <v>0</v>
          </cell>
          <cell r="AK113">
            <v>0</v>
          </cell>
          <cell r="AL113">
            <v>0</v>
          </cell>
          <cell r="AM113">
            <v>3838.26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X113">
            <v>46469.992580050122</v>
          </cell>
          <cell r="BB113">
            <v>0</v>
          </cell>
          <cell r="BC113">
            <v>3444.8051999999993</v>
          </cell>
          <cell r="BD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CN113">
            <v>8233.0439895549862</v>
          </cell>
          <cell r="CO113">
            <v>1693.1547603986255</v>
          </cell>
          <cell r="CP113">
            <v>229.94880000000001</v>
          </cell>
          <cell r="DE113">
            <v>7557.0453289659981</v>
          </cell>
          <cell r="DS113">
            <v>44706.425950295867</v>
          </cell>
          <cell r="DT113">
            <v>9119.9986326708404</v>
          </cell>
          <cell r="DU113">
            <v>3098.25</v>
          </cell>
          <cell r="EL113">
            <v>41055.422798409723</v>
          </cell>
          <cell r="EU113">
            <v>70381.660831690824</v>
          </cell>
          <cell r="EV113">
            <v>16020.939590745507</v>
          </cell>
          <cell r="EW113">
            <v>1051.6607999999999</v>
          </cell>
          <cell r="FH113">
            <v>56168.061495401998</v>
          </cell>
          <cell r="FM113">
            <v>18404.07536026858</v>
          </cell>
          <cell r="FN113">
            <v>5538.8153931875459</v>
          </cell>
          <cell r="FO113">
            <v>1.3871023813661242E-13</v>
          </cell>
          <cell r="FU113">
            <v>14577.759968031462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1093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44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1358811</v>
      </c>
      <c r="F9" s="17">
        <f t="shared" ref="F9:G9" si="0">SUM(F10:F14)</f>
        <v>1319987.33</v>
      </c>
      <c r="G9" s="17">
        <f t="shared" si="0"/>
        <v>375186.58999999997</v>
      </c>
    </row>
    <row r="10" spans="1:7" ht="13.2" customHeight="1" x14ac:dyDescent="0.3">
      <c r="A10" s="44" t="s">
        <v>9</v>
      </c>
      <c r="B10" s="45"/>
      <c r="C10" s="45"/>
      <c r="D10" s="46"/>
      <c r="E10" s="18">
        <v>529663.04</v>
      </c>
      <c r="F10" s="18">
        <v>533781.63</v>
      </c>
      <c r="G10" s="19">
        <v>151718.59</v>
      </c>
    </row>
    <row r="11" spans="1:7" ht="14.4" customHeight="1" x14ac:dyDescent="0.3">
      <c r="A11" s="44" t="s">
        <v>10</v>
      </c>
      <c r="B11" s="45"/>
      <c r="C11" s="45"/>
      <c r="D11" s="46"/>
      <c r="E11" s="18">
        <v>309123.92</v>
      </c>
      <c r="F11" s="18">
        <v>297289.24</v>
      </c>
      <c r="G11" s="19">
        <v>100502.24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86320.41</v>
      </c>
      <c r="F12" s="18">
        <v>75751.11</v>
      </c>
      <c r="G12" s="19">
        <v>17452.54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101379</v>
      </c>
      <c r="F13" s="18">
        <v>87745.32</v>
      </c>
      <c r="G13" s="19">
        <v>20547.38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332324.63</v>
      </c>
      <c r="F14" s="18">
        <v>325420.03000000003</v>
      </c>
      <c r="G14" s="19">
        <v>84965.84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741572.71000000008</v>
      </c>
      <c r="F15" s="17">
        <f t="shared" ref="F15:G15" si="1">SUM(F16:F19)</f>
        <v>717963.58000000007</v>
      </c>
      <c r="G15" s="17">
        <f t="shared" si="1"/>
        <v>152907.02999999997</v>
      </c>
    </row>
    <row r="16" spans="1:7" ht="33.6" customHeight="1" x14ac:dyDescent="0.3">
      <c r="A16" s="50" t="s">
        <v>45</v>
      </c>
      <c r="B16" s="51"/>
      <c r="C16" s="51"/>
      <c r="D16" s="52"/>
      <c r="E16" s="18">
        <v>677037.62</v>
      </c>
      <c r="F16" s="18">
        <v>663375</v>
      </c>
      <c r="G16" s="19">
        <v>142960.51999999999</v>
      </c>
    </row>
    <row r="17" spans="1:13" ht="15.6" x14ac:dyDescent="0.3">
      <c r="A17" s="37" t="s">
        <v>46</v>
      </c>
      <c r="B17" s="37"/>
      <c r="C17" s="37"/>
      <c r="D17" s="37"/>
      <c r="E17" s="18">
        <v>1909.91</v>
      </c>
      <c r="F17" s="18">
        <v>1627.55</v>
      </c>
      <c r="G17" s="19">
        <v>282.36</v>
      </c>
    </row>
    <row r="18" spans="1:13" ht="15.6" x14ac:dyDescent="0.3">
      <c r="A18" s="37" t="s">
        <v>47</v>
      </c>
      <c r="B18" s="37"/>
      <c r="C18" s="37"/>
      <c r="D18" s="37"/>
      <c r="E18" s="18">
        <v>4010.16</v>
      </c>
      <c r="F18" s="18">
        <v>3455.31</v>
      </c>
      <c r="G18" s="19">
        <v>554.85</v>
      </c>
    </row>
    <row r="19" spans="1:13" ht="15.6" x14ac:dyDescent="0.3">
      <c r="A19" s="37" t="s">
        <v>48</v>
      </c>
      <c r="B19" s="37"/>
      <c r="C19" s="37"/>
      <c r="D19" s="37"/>
      <c r="E19" s="18">
        <v>58615.02</v>
      </c>
      <c r="F19" s="18">
        <v>49505.72</v>
      </c>
      <c r="G19" s="19">
        <v>9109.2999999999993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>
        <v>1164.24</v>
      </c>
      <c r="F21" s="18">
        <v>1080.68</v>
      </c>
      <c r="G21" s="19">
        <v>528.45000000000005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43</v>
      </c>
      <c r="B24" s="60"/>
      <c r="C24" s="60"/>
      <c r="D24" s="60"/>
      <c r="E24" s="60"/>
      <c r="F24" s="18">
        <v>-411662.71119999979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83477.351501547382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'[1]свод за год'!W113</f>
        <v>14193.714563252566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'[1]свод за год'!X113</f>
        <v>2855.0493582446852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'[1]свод за год'!Y113</f>
        <v>19958.595000000005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'[1]свод за год'!AA113+'[1]свод за год'!AI113+'[1]свод за год'!AL113+'[1]свод за год'!AO113+'[1]свод за год'!AP113+'[1]свод за год'!AQ113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'[1]свод за год'!AX113</f>
        <v>46469.992580050122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SUM(F34:F38)+112833.74</f>
        <v>232365.29026029602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'[1]свод за год'!CN113+'[1]свод за год'!DS113</f>
        <v>52939.469939850853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'[1]свод за год'!CO113+'[1]свод за год'!DT113</f>
        <v>10813.153393069466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'[1]свод за год'!CP113+'[1]свод за год'!DU113</f>
        <v>3328.1988000000001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'[1]свод за год'!AK113+'[1]свод за год'!AM113+'[1]свод за год'!AN113+'[1]свод за год'!BD113</f>
        <v>3838.26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'[1]свод за год'!DE113+'[1]свод за год'!EL113</f>
        <v>48612.468127375723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SUM(F40:F48)+62319.51</f>
        <v>247907.28863932594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'[1]свод за год'!EU113+'[1]свод за год'!FM113</f>
        <v>88785.736191959411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'[1]свод за год'!EV113+'[1]свод за год'!FN113</f>
        <v>21559.754983933053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'[1]свод за год'!EW113+'[1]свод за год'!FO113</f>
        <v>1051.6608000000001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'[1]свод за год'!BB113+'[1]свод за год'!BC113+'[1]свод за год'!BN113+'[1]свод за год'!BO113+'[1]свод за год'!BP113+'[1]свод за год'!BQ113</f>
        <v>3444.8051999999993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'[1]свод за год'!FH113+'[1]свод за год'!FU113</f>
        <v>70745.821463433458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5"/>
    </row>
    <row r="50" spans="1:12" ht="15.6" x14ac:dyDescent="0.3">
      <c r="A50" s="85" t="s">
        <v>49</v>
      </c>
      <c r="B50" s="86"/>
      <c r="C50" s="86"/>
      <c r="D50" s="86"/>
      <c r="E50" s="87"/>
      <c r="F50" s="27">
        <f>F25+F32+F39+F49</f>
        <v>563749.93040116935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103592.35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54862.68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48729.67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51</v>
      </c>
      <c r="B55" s="88"/>
      <c r="C55" s="88"/>
      <c r="D55" s="88"/>
      <c r="E55" s="88"/>
      <c r="F55" s="27">
        <f>F50+F51</f>
        <v>667342.28040116932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677037.62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663375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-401967.37160116911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11</vt:lpstr>
      <vt:lpstr>'Грушевская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2018-04-02T07:08:19Z</cp:lastPrinted>
  <dcterms:created xsi:type="dcterms:W3CDTF">2013-05-24T09:13:10Z</dcterms:created>
  <dcterms:modified xsi:type="dcterms:W3CDTF">2018-04-02T07:08:22Z</dcterms:modified>
</cp:coreProperties>
</file>